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713 Огнетушители (ГПБ-3106)\ЗК МСП СКС-2705\"/>
    </mc:Choice>
  </mc:AlternateContent>
  <bookViews>
    <workbookView xWindow="0" yWindow="0" windowWidth="23040" windowHeight="919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Обоснование!$A$17:$AE$26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Обоснование!$A$1:$AE$48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62913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5" i="3" l="1"/>
  <c r="AC25" i="3" s="1"/>
  <c r="K24" i="3"/>
  <c r="AB24" i="3" s="1"/>
  <c r="K23" i="3"/>
  <c r="AC23" i="3" s="1"/>
  <c r="K22" i="3"/>
  <c r="AB22" i="3" s="1"/>
  <c r="K21" i="3"/>
  <c r="AC21" i="3" s="1"/>
  <c r="K20" i="3"/>
  <c r="AB20" i="3" s="1"/>
  <c r="K19" i="3"/>
  <c r="AC19" i="3" s="1"/>
  <c r="AB23" i="3" l="1"/>
  <c r="AB19" i="3"/>
  <c r="AB21" i="3"/>
  <c r="AB25" i="3"/>
  <c r="AE21" i="3"/>
  <c r="AD21" i="3"/>
  <c r="AE25" i="3"/>
  <c r="AD25" i="3"/>
  <c r="AE19" i="3"/>
  <c r="AD19" i="3"/>
  <c r="AE23" i="3"/>
  <c r="AD23" i="3"/>
  <c r="AC20" i="3"/>
  <c r="AC22" i="3"/>
  <c r="AC24" i="3"/>
  <c r="AD24" i="3" l="1"/>
  <c r="AE24" i="3"/>
  <c r="AD20" i="3"/>
  <c r="AE20" i="3"/>
  <c r="AD22" i="3"/>
  <c r="AE22" i="3"/>
  <c r="K18" i="3" l="1"/>
  <c r="AC18" i="3" l="1"/>
  <c r="AD18" i="3" l="1"/>
  <c r="AD26" i="3" s="1"/>
  <c r="AB18" i="3"/>
  <c r="AE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V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V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V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V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V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V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V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V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<sst xmlns="http://schemas.openxmlformats.org/spreadsheetml/2006/main" count="110" uniqueCount="99">
  <si>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</si>
  <si>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</si>
  <si>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</si>
  <si>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</si>
  <si>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</si>
  <si>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</si>
  <si>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</si>
  <si>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</si>
  <si>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</si>
  <si>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</si>
  <si>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</si>
  <si>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</si>
  <si>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</si>
  <si>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</si>
  <si>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</si>
  <si>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</si>
  <si>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</si>
  <si>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</si>
  <si>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</si>
  <si>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</si>
  <si>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</si>
  <si>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</si>
  <si>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</si>
  <si>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</si>
  <si>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</si>
  <si>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</si>
  <si>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</si>
  <si>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</si>
  <si>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</si>
  <si>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</si>
  <si>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</si>
  <si>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</si>
  <si>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</si>
  <si>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</si>
  <si>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</si>
  <si>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</si>
  <si>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</si>
  <si>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</si>
  <si>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</si>
  <si>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</si>
  <si>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</si>
  <si>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</si>
  <si>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</si>
  <si>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</si>
  <si>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</si>
  <si>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</si>
  <si>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</si>
  <si>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</si>
  <si>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</si>
  <si>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</si>
  <si>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</si>
  <si>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</si>
  <si>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</si>
  <si>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</si>
  <si>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</si>
  <si>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</si>
  <si>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</si>
  <si>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</si>
  <si>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</si>
  <si>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</si>
  <si>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</si>
  <si>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</si>
  <si>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</si>
  <si>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</si>
  <si>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</si>
  <si>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</si>
  <si>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</si>
  <si>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</si>
  <si>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</si>
  <si>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</si>
  <si>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</si>
  <si>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</si>
  <si>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</si>
  <si>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</si>
  <si>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</si>
  <si>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руководитель группы закупок Шклярова О.А.</t>
  </si>
  <si>
    <t>начальник УМТС Аблякимов Р.Э.</t>
  </si>
  <si>
    <t>Источник № 1 "Цены текущих договоров 2021 года"</t>
  </si>
  <si>
    <t>СИЗ</t>
  </si>
  <si>
    <t>НБ000016</t>
  </si>
  <si>
    <t>НБ000017</t>
  </si>
  <si>
    <t>НБ000039</t>
  </si>
  <si>
    <t>НБ000018</t>
  </si>
  <si>
    <t>НБ000020</t>
  </si>
  <si>
    <t>НБ000145</t>
  </si>
  <si>
    <t>НБ000002</t>
  </si>
  <si>
    <t>НБ000137</t>
  </si>
  <si>
    <t>Огнетушитель ОП-2</t>
  </si>
  <si>
    <t>Огнетушитель ОП-4</t>
  </si>
  <si>
    <t>Огнетушитель ОП-5</t>
  </si>
  <si>
    <t>Огнетушитель ОП-8</t>
  </si>
  <si>
    <t>Огнетушитель ОУ-5</t>
  </si>
  <si>
    <t>Подставка под огнетушитель П-20</t>
  </si>
  <si>
    <t>Ствол РС-50</t>
  </si>
  <si>
    <t>Шкаф для рукава пож. ШПК-315</t>
  </si>
  <si>
    <t>НБ</t>
  </si>
  <si>
    <t>Огнетушители и средства пожарной безопасности</t>
  </si>
  <si>
    <t>Поставщик 6</t>
  </si>
  <si>
    <t>Оборудование ТБ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</si>
</sst>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9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19050</xdr:colOff>
      <xdr:row>13</xdr:row>
      <xdr:rowOff>1600200</xdr:rowOff>
    </xdr:from>
    <xdr:to>
      <xdr:col>29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266700</xdr:colOff>
      <xdr:row>13</xdr:row>
      <xdr:rowOff>1400175</xdr:rowOff>
    </xdr:from>
    <xdr:to>
      <xdr:col>29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69669</xdr:colOff>
      <xdr:row>25</xdr:row>
      <xdr:rowOff>0</xdr:rowOff>
    </xdr:from>
    <xdr:to>
      <xdr:col>30</xdr:col>
      <xdr:colOff>2995</xdr:colOff>
      <xdr:row>25</xdr:row>
      <xdr:rowOff>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608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24</xdr:row>
      <xdr:rowOff>435156</xdr:rowOff>
    </xdr:from>
    <xdr:to>
      <xdr:col>30</xdr:col>
      <xdr:colOff>2995</xdr:colOff>
      <xdr:row>24</xdr:row>
      <xdr:rowOff>435400</xdr:rowOff>
    </xdr:to>
    <xdr:pic>
      <xdr:nvPicPr>
        <xdr:cNvPr id="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16610" y="7274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23</xdr:row>
      <xdr:rowOff>435156</xdr:rowOff>
    </xdr:from>
    <xdr:to>
      <xdr:col>30</xdr:col>
      <xdr:colOff>2995</xdr:colOff>
      <xdr:row>23</xdr:row>
      <xdr:rowOff>435400</xdr:rowOff>
    </xdr:to>
    <xdr:pic>
      <xdr:nvPicPr>
        <xdr:cNvPr id="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16610" y="7117784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</xdr:row>
      <xdr:rowOff>435156</xdr:rowOff>
    </xdr:from>
    <xdr:to>
      <xdr:col>30</xdr:col>
      <xdr:colOff>2995</xdr:colOff>
      <xdr:row>19</xdr:row>
      <xdr:rowOff>435400</xdr:rowOff>
    </xdr:to>
    <xdr:pic>
      <xdr:nvPicPr>
        <xdr:cNvPr id="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16610" y="6490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</xdr:row>
      <xdr:rowOff>435156</xdr:rowOff>
    </xdr:from>
    <xdr:to>
      <xdr:col>30</xdr:col>
      <xdr:colOff>2995</xdr:colOff>
      <xdr:row>20</xdr:row>
      <xdr:rowOff>435400</xdr:rowOff>
    </xdr:to>
    <xdr:pic>
      <xdr:nvPicPr>
        <xdr:cNvPr id="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16610" y="664713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</xdr:row>
      <xdr:rowOff>435156</xdr:rowOff>
    </xdr:from>
    <xdr:to>
      <xdr:col>30</xdr:col>
      <xdr:colOff>2995</xdr:colOff>
      <xdr:row>18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16610" y="633337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E46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5" sqref="K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42578125" style="1" customWidth="1"/>
    <col min="12" max="14" width="14.42578125" style="1" customWidth="1"/>
    <col min="15" max="15" width="12.7109375" style="1" customWidth="1"/>
    <col min="16" max="17" width="14.42578125" style="1" customWidth="1"/>
    <col min="18" max="27" width="12.7109375" style="1" hidden="1" customWidth="1"/>
    <col min="28" max="28" width="14.7109375" style="1" customWidth="1"/>
    <col min="29" max="29" width="13" style="1" customWidth="1"/>
    <col min="30" max="30" width="12.85546875" style="1" customWidth="1"/>
    <col min="31" max="31" width="14.28515625" style="1" customWidth="1"/>
    <col min="32" max="16384" width="8.85546875" style="1"/>
  </cols>
  <sheetData>
    <row r="1" spans="1:31" ht="15.75" hidden="1" x14ac:dyDescent="0.2">
      <c r="W1" s="2"/>
      <c r="AB1" s="1" t="s">
        <v>67</v>
      </c>
    </row>
    <row r="2" spans="1:31" ht="15.75" hidden="1" x14ac:dyDescent="0.2">
      <c r="W2" s="2"/>
      <c r="AB2" s="1" t="s">
        <v>68</v>
      </c>
    </row>
    <row r="3" spans="1:31" ht="15.75" hidden="1" x14ac:dyDescent="0.2">
      <c r="W3" s="2"/>
      <c r="AB3" s="1" t="s">
        <v>69</v>
      </c>
    </row>
    <row r="4" spans="1:31" ht="15.75" x14ac:dyDescent="0.25"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</row>
    <row r="5" spans="1:3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31" s="6" customFormat="1" x14ac:dyDescent="0.2">
      <c r="C6" s="7" t="s">
        <v>14</v>
      </c>
      <c r="D6" s="60" t="s">
        <v>70</v>
      </c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2"/>
    </row>
    <row r="7" spans="1:31" s="6" customFormat="1" x14ac:dyDescent="0.2">
      <c r="C7" s="7" t="s">
        <v>33</v>
      </c>
      <c r="D7" s="60" t="s">
        <v>95</v>
      </c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2"/>
    </row>
    <row r="8" spans="1:31" s="6" customFormat="1" x14ac:dyDescent="0.2">
      <c r="C8" s="7" t="s">
        <v>25</v>
      </c>
      <c r="D8" s="60" t="s">
        <v>98</v>
      </c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2"/>
    </row>
    <row r="9" spans="1:31" s="6" customFormat="1" x14ac:dyDescent="0.2">
      <c r="C9" s="7" t="s">
        <v>24</v>
      </c>
      <c r="D9" s="60" t="s">
        <v>78</v>
      </c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2"/>
    </row>
    <row r="10" spans="1:31" s="6" customFormat="1" ht="12.75" customHeight="1" x14ac:dyDescent="0.2">
      <c r="C10" s="7" t="s">
        <v>9</v>
      </c>
      <c r="D10" s="60" t="s">
        <v>96</v>
      </c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2"/>
    </row>
    <row r="11" spans="1:31" s="6" customFormat="1" ht="25.5" x14ac:dyDescent="0.2">
      <c r="C11" s="7" t="s">
        <v>10</v>
      </c>
      <c r="D11" s="60" t="s">
        <v>71</v>
      </c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2"/>
    </row>
    <row r="12" spans="1:31" s="6" customFormat="1" ht="38.25" x14ac:dyDescent="0.2">
      <c r="C12" s="7" t="s">
        <v>23</v>
      </c>
      <c r="D12" s="60" t="s">
        <v>72</v>
      </c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2"/>
    </row>
    <row r="14" spans="1:31" x14ac:dyDescent="0.2">
      <c r="A14" s="51" t="s">
        <v>6</v>
      </c>
      <c r="B14" s="48" t="s">
        <v>28</v>
      </c>
      <c r="C14" s="51" t="s">
        <v>1</v>
      </c>
      <c r="D14" s="48" t="s">
        <v>4</v>
      </c>
      <c r="E14" s="48" t="s">
        <v>60</v>
      </c>
      <c r="F14" s="51" t="s">
        <v>77</v>
      </c>
      <c r="G14" s="51"/>
      <c r="H14" s="51"/>
      <c r="I14" s="51"/>
      <c r="J14" s="48" t="s">
        <v>61</v>
      </c>
      <c r="K14" s="48" t="s">
        <v>64</v>
      </c>
      <c r="L14" s="58" t="s">
        <v>62</v>
      </c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5" t="s">
        <v>65</v>
      </c>
      <c r="AC14" s="48" t="s">
        <v>35</v>
      </c>
      <c r="AD14" s="48" t="s">
        <v>34</v>
      </c>
      <c r="AE14" s="63" t="s">
        <v>57</v>
      </c>
    </row>
    <row r="15" spans="1:31" x14ac:dyDescent="0.2">
      <c r="A15" s="51"/>
      <c r="B15" s="49"/>
      <c r="C15" s="51"/>
      <c r="D15" s="49"/>
      <c r="E15" s="49"/>
      <c r="F15" s="51" t="s">
        <v>22</v>
      </c>
      <c r="G15" s="51" t="s">
        <v>15</v>
      </c>
      <c r="H15" s="51" t="s">
        <v>16</v>
      </c>
      <c r="I15" s="51" t="s">
        <v>29</v>
      </c>
      <c r="J15" s="49"/>
      <c r="K15" s="49"/>
      <c r="L15" s="58" t="s">
        <v>58</v>
      </c>
      <c r="M15" s="59"/>
      <c r="N15" s="59"/>
      <c r="O15" s="59"/>
      <c r="P15" s="59"/>
      <c r="Q15" s="59"/>
      <c r="R15" s="58" t="s">
        <v>63</v>
      </c>
      <c r="S15" s="59"/>
      <c r="T15" s="59"/>
      <c r="U15" s="59"/>
      <c r="V15" s="59"/>
      <c r="W15" s="51" t="s">
        <v>59</v>
      </c>
      <c r="X15" s="51"/>
      <c r="Y15" s="51"/>
      <c r="Z15" s="51"/>
      <c r="AA15" s="51"/>
      <c r="AB15" s="56"/>
      <c r="AC15" s="49"/>
      <c r="AD15" s="49"/>
      <c r="AE15" s="64"/>
    </row>
    <row r="16" spans="1:31" ht="25.5" x14ac:dyDescent="0.2">
      <c r="A16" s="51"/>
      <c r="B16" s="50"/>
      <c r="C16" s="51"/>
      <c r="D16" s="50"/>
      <c r="E16" s="50"/>
      <c r="F16" s="51"/>
      <c r="G16" s="51"/>
      <c r="H16" s="51"/>
      <c r="I16" s="51"/>
      <c r="J16" s="50"/>
      <c r="K16" s="50"/>
      <c r="L16" s="36" t="s">
        <v>11</v>
      </c>
      <c r="M16" s="36" t="s">
        <v>12</v>
      </c>
      <c r="N16" s="45" t="s">
        <v>13</v>
      </c>
      <c r="O16" s="45" t="s">
        <v>36</v>
      </c>
      <c r="P16" s="45" t="s">
        <v>37</v>
      </c>
      <c r="Q16" s="45" t="s">
        <v>97</v>
      </c>
      <c r="R16" s="36" t="s">
        <v>17</v>
      </c>
      <c r="S16" s="36" t="s">
        <v>18</v>
      </c>
      <c r="T16" s="36" t="s">
        <v>26</v>
      </c>
      <c r="U16" s="36" t="s">
        <v>38</v>
      </c>
      <c r="V16" s="36" t="s">
        <v>39</v>
      </c>
      <c r="W16" s="36" t="s">
        <v>19</v>
      </c>
      <c r="X16" s="36" t="s">
        <v>20</v>
      </c>
      <c r="Y16" s="36" t="s">
        <v>21</v>
      </c>
      <c r="Z16" s="36" t="s">
        <v>40</v>
      </c>
      <c r="AA16" s="36" t="s">
        <v>41</v>
      </c>
      <c r="AB16" s="57"/>
      <c r="AC16" s="50"/>
      <c r="AD16" s="50"/>
      <c r="AE16" s="65"/>
    </row>
    <row r="17" spans="1:31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47</v>
      </c>
      <c r="S17" s="8" t="s">
        <v>48</v>
      </c>
      <c r="T17" s="8" t="s">
        <v>49</v>
      </c>
      <c r="U17" s="8" t="s">
        <v>50</v>
      </c>
      <c r="V17" s="8" t="s">
        <v>51</v>
      </c>
      <c r="W17" s="8" t="s">
        <v>52</v>
      </c>
      <c r="X17" s="8" t="s">
        <v>53</v>
      </c>
      <c r="Y17" s="8" t="s">
        <v>54</v>
      </c>
      <c r="Z17" s="8" t="s">
        <v>55</v>
      </c>
      <c r="AA17" s="8" t="s">
        <v>56</v>
      </c>
      <c r="AB17" s="11">
        <v>13</v>
      </c>
      <c r="AC17" s="11">
        <v>14</v>
      </c>
      <c r="AD17" s="11">
        <v>15</v>
      </c>
      <c r="AE17" s="11">
        <v>16</v>
      </c>
    </row>
    <row r="18" spans="1:31" x14ac:dyDescent="0.2">
      <c r="A18" s="13">
        <v>1</v>
      </c>
      <c r="B18" s="14" t="s">
        <v>79</v>
      </c>
      <c r="C18" s="14" t="s">
        <v>87</v>
      </c>
      <c r="D18" s="44" t="s">
        <v>74</v>
      </c>
      <c r="E18" s="15">
        <v>65</v>
      </c>
      <c r="F18" s="40">
        <v>375</v>
      </c>
      <c r="G18" s="41">
        <v>74</v>
      </c>
      <c r="H18" s="16">
        <v>44596</v>
      </c>
      <c r="I18" s="16"/>
      <c r="J18" s="19">
        <v>1.04</v>
      </c>
      <c r="K18" s="15">
        <f>IF(SUM(F18)=0,"",F18*J18)</f>
        <v>390</v>
      </c>
      <c r="L18" s="43">
        <v>391.66666666666669</v>
      </c>
      <c r="M18" s="17">
        <v>455</v>
      </c>
      <c r="N18" s="17">
        <v>295</v>
      </c>
      <c r="O18" s="17">
        <v>333.33333333333337</v>
      </c>
      <c r="P18" s="17">
        <v>287.5</v>
      </c>
      <c r="Q18" s="17">
        <v>324</v>
      </c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8">
        <f t="shared" ref="AB18:AB25" si="0">COUNTIF(K18:AA18,"&gt;0")</f>
        <v>7</v>
      </c>
      <c r="AC18" s="20">
        <f t="shared" ref="AC18:AC25" si="1">CEILING(SUM(K18:AA18)/COUNTIF(K18:AA18,"&gt;0"),0.01)</f>
        <v>353.79</v>
      </c>
      <c r="AD18" s="20">
        <f t="shared" ref="AD18:AD25" si="2">AC18*E18</f>
        <v>22996.350000000002</v>
      </c>
      <c r="AE18" s="35">
        <f t="shared" ref="AE18:AE25" si="3">STDEV(K18:AA18)/AC18*100</f>
        <v>17.172150239772407</v>
      </c>
    </row>
    <row r="19" spans="1:31" x14ac:dyDescent="0.2">
      <c r="A19" s="13">
        <v>2</v>
      </c>
      <c r="B19" s="14" t="s">
        <v>80</v>
      </c>
      <c r="C19" s="14" t="s">
        <v>88</v>
      </c>
      <c r="D19" s="44" t="s">
        <v>74</v>
      </c>
      <c r="E19" s="15">
        <v>24</v>
      </c>
      <c r="F19" s="40">
        <v>445.83</v>
      </c>
      <c r="G19" s="41">
        <v>74</v>
      </c>
      <c r="H19" s="16">
        <v>44596</v>
      </c>
      <c r="I19" s="16"/>
      <c r="J19" s="19">
        <v>1.04</v>
      </c>
      <c r="K19" s="15">
        <f t="shared" ref="K19:K25" si="4">IF(SUM(F19)=0,"",F19*J19)</f>
        <v>463.66320000000002</v>
      </c>
      <c r="L19" s="17">
        <v>491.66666666666669</v>
      </c>
      <c r="M19" s="17">
        <v>700</v>
      </c>
      <c r="N19" s="17">
        <v>415</v>
      </c>
      <c r="O19" s="17">
        <v>458.33333333333337</v>
      </c>
      <c r="P19" s="17">
        <v>384</v>
      </c>
      <c r="Q19" s="17">
        <v>466.8</v>
      </c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8">
        <f t="shared" si="0"/>
        <v>7</v>
      </c>
      <c r="AC19" s="20">
        <f t="shared" si="1"/>
        <v>482.79</v>
      </c>
      <c r="AD19" s="20">
        <f t="shared" si="2"/>
        <v>11586.960000000001</v>
      </c>
      <c r="AE19" s="35">
        <f t="shared" si="3"/>
        <v>21.196393657939542</v>
      </c>
    </row>
    <row r="20" spans="1:31" x14ac:dyDescent="0.2">
      <c r="A20" s="13">
        <v>3</v>
      </c>
      <c r="B20" s="14" t="s">
        <v>81</v>
      </c>
      <c r="C20" s="14" t="s">
        <v>89</v>
      </c>
      <c r="D20" s="44" t="s">
        <v>74</v>
      </c>
      <c r="E20" s="15">
        <v>20</v>
      </c>
      <c r="F20" s="40">
        <v>625</v>
      </c>
      <c r="G20" s="41">
        <v>74</v>
      </c>
      <c r="H20" s="16">
        <v>44596</v>
      </c>
      <c r="I20" s="16"/>
      <c r="J20" s="19">
        <v>1.04</v>
      </c>
      <c r="K20" s="15">
        <f t="shared" si="4"/>
        <v>650</v>
      </c>
      <c r="L20" s="17">
        <v>566.66666666666674</v>
      </c>
      <c r="M20" s="17">
        <v>816.66666666666674</v>
      </c>
      <c r="N20" s="17">
        <v>500</v>
      </c>
      <c r="O20" s="17">
        <v>500</v>
      </c>
      <c r="P20" s="17">
        <v>460</v>
      </c>
      <c r="Q20" s="17">
        <v>556.79999999999995</v>
      </c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8">
        <f t="shared" si="0"/>
        <v>7</v>
      </c>
      <c r="AC20" s="20">
        <f t="shared" si="1"/>
        <v>578.6</v>
      </c>
      <c r="AD20" s="20">
        <f t="shared" si="2"/>
        <v>11572</v>
      </c>
      <c r="AE20" s="35">
        <f t="shared" si="3"/>
        <v>21.027360352641551</v>
      </c>
    </row>
    <row r="21" spans="1:31" x14ac:dyDescent="0.2">
      <c r="A21" s="13">
        <v>4</v>
      </c>
      <c r="B21" s="14" t="s">
        <v>82</v>
      </c>
      <c r="C21" s="14" t="s">
        <v>90</v>
      </c>
      <c r="D21" s="44" t="s">
        <v>74</v>
      </c>
      <c r="E21" s="15">
        <v>5</v>
      </c>
      <c r="F21" s="40">
        <v>695</v>
      </c>
      <c r="G21" s="41">
        <v>74</v>
      </c>
      <c r="H21" s="16">
        <v>44596</v>
      </c>
      <c r="I21" s="16"/>
      <c r="J21" s="19">
        <v>1.04</v>
      </c>
      <c r="K21" s="15">
        <f t="shared" si="4"/>
        <v>722.80000000000007</v>
      </c>
      <c r="L21" s="17">
        <v>655.83333333333337</v>
      </c>
      <c r="M21" s="17">
        <v>894.83333333333337</v>
      </c>
      <c r="N21" s="17">
        <v>635</v>
      </c>
      <c r="O21" s="17">
        <v>666.66666666666674</v>
      </c>
      <c r="P21" s="17">
        <v>575</v>
      </c>
      <c r="Q21" s="17">
        <v>703.2</v>
      </c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8">
        <f t="shared" si="0"/>
        <v>7</v>
      </c>
      <c r="AC21" s="20">
        <f t="shared" si="1"/>
        <v>693.34</v>
      </c>
      <c r="AD21" s="20">
        <f t="shared" si="2"/>
        <v>3466.7000000000003</v>
      </c>
      <c r="AE21" s="35">
        <f t="shared" si="3"/>
        <v>14.553452499980061</v>
      </c>
    </row>
    <row r="22" spans="1:31" x14ac:dyDescent="0.2">
      <c r="A22" s="13">
        <v>5</v>
      </c>
      <c r="B22" s="14" t="s">
        <v>83</v>
      </c>
      <c r="C22" s="14" t="s">
        <v>91</v>
      </c>
      <c r="D22" s="44" t="s">
        <v>74</v>
      </c>
      <c r="E22" s="15">
        <v>64</v>
      </c>
      <c r="F22" s="15">
        <v>1666.67</v>
      </c>
      <c r="G22" s="41">
        <v>74</v>
      </c>
      <c r="H22" s="16">
        <v>44596</v>
      </c>
      <c r="I22" s="16"/>
      <c r="J22" s="19">
        <v>1.04</v>
      </c>
      <c r="K22" s="15">
        <f t="shared" si="4"/>
        <v>1733.3368</v>
      </c>
      <c r="L22" s="17">
        <v>1858.3333333333335</v>
      </c>
      <c r="M22" s="17">
        <v>2227.1666666666665</v>
      </c>
      <c r="N22" s="17">
        <v>1530</v>
      </c>
      <c r="O22" s="43"/>
      <c r="P22" s="17">
        <v>2916.666666666667</v>
      </c>
      <c r="Q22" s="17">
        <v>2064</v>
      </c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18">
        <f t="shared" si="0"/>
        <v>6</v>
      </c>
      <c r="AC22" s="20">
        <f t="shared" si="1"/>
        <v>2054.92</v>
      </c>
      <c r="AD22" s="20">
        <f t="shared" si="2"/>
        <v>131514.88</v>
      </c>
      <c r="AE22" s="35">
        <f t="shared" si="3"/>
        <v>23.740320668689559</v>
      </c>
    </row>
    <row r="23" spans="1:31" x14ac:dyDescent="0.2">
      <c r="A23" s="13">
        <v>6</v>
      </c>
      <c r="B23" s="14" t="s">
        <v>84</v>
      </c>
      <c r="C23" s="14" t="s">
        <v>92</v>
      </c>
      <c r="D23" s="44" t="s">
        <v>74</v>
      </c>
      <c r="E23" s="15">
        <v>18</v>
      </c>
      <c r="F23" s="15">
        <v>233.33</v>
      </c>
      <c r="G23" s="41">
        <v>74</v>
      </c>
      <c r="H23" s="16">
        <v>44596</v>
      </c>
      <c r="I23" s="16"/>
      <c r="J23" s="19">
        <v>1.04</v>
      </c>
      <c r="K23" s="15">
        <f t="shared" si="4"/>
        <v>242.66320000000002</v>
      </c>
      <c r="L23" s="43">
        <v>358.33333333333337</v>
      </c>
      <c r="M23" s="43">
        <v>470.16666666666674</v>
      </c>
      <c r="N23" s="43">
        <v>250</v>
      </c>
      <c r="O23" s="43">
        <v>325</v>
      </c>
      <c r="P23" s="43">
        <v>290</v>
      </c>
      <c r="Q23" s="43">
        <v>283.2</v>
      </c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18">
        <f t="shared" si="0"/>
        <v>7</v>
      </c>
      <c r="AC23" s="20">
        <f t="shared" si="1"/>
        <v>317.06</v>
      </c>
      <c r="AD23" s="20">
        <f t="shared" si="2"/>
        <v>5707.08</v>
      </c>
      <c r="AE23" s="35">
        <f t="shared" si="3"/>
        <v>24.807339752049483</v>
      </c>
    </row>
    <row r="24" spans="1:31" x14ac:dyDescent="0.2">
      <c r="A24" s="13">
        <v>7</v>
      </c>
      <c r="B24" s="14" t="s">
        <v>85</v>
      </c>
      <c r="C24" s="14" t="s">
        <v>93</v>
      </c>
      <c r="D24" s="44" t="s">
        <v>74</v>
      </c>
      <c r="E24" s="15">
        <v>3</v>
      </c>
      <c r="F24" s="15">
        <v>208.33</v>
      </c>
      <c r="G24" s="41">
        <v>74</v>
      </c>
      <c r="H24" s="16">
        <v>44596</v>
      </c>
      <c r="I24" s="16"/>
      <c r="J24" s="19">
        <v>1.04</v>
      </c>
      <c r="K24" s="15">
        <f t="shared" si="4"/>
        <v>216.66320000000002</v>
      </c>
      <c r="L24" s="17">
        <v>238.33333333333334</v>
      </c>
      <c r="M24" s="43">
        <v>268.33333333333337</v>
      </c>
      <c r="N24" s="17">
        <v>175</v>
      </c>
      <c r="O24" s="43">
        <v>175</v>
      </c>
      <c r="P24" s="43">
        <v>210</v>
      </c>
      <c r="Q24" s="17">
        <v>223.2</v>
      </c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8">
        <f t="shared" si="0"/>
        <v>7</v>
      </c>
      <c r="AC24" s="20">
        <f t="shared" si="1"/>
        <v>215.22</v>
      </c>
      <c r="AD24" s="20">
        <f t="shared" si="2"/>
        <v>645.66</v>
      </c>
      <c r="AE24" s="35">
        <f t="shared" si="3"/>
        <v>15.50763956002468</v>
      </c>
    </row>
    <row r="25" spans="1:31" x14ac:dyDescent="0.2">
      <c r="A25" s="13">
        <v>8</v>
      </c>
      <c r="B25" s="14" t="s">
        <v>86</v>
      </c>
      <c r="C25" s="14" t="s">
        <v>94</v>
      </c>
      <c r="D25" s="44" t="s">
        <v>74</v>
      </c>
      <c r="E25" s="15">
        <v>1</v>
      </c>
      <c r="F25" s="15"/>
      <c r="G25" s="41"/>
      <c r="H25" s="16"/>
      <c r="I25" s="16"/>
      <c r="J25" s="19">
        <v>1.04</v>
      </c>
      <c r="K25" s="15" t="str">
        <f t="shared" si="4"/>
        <v/>
      </c>
      <c r="L25" s="17">
        <v>1880</v>
      </c>
      <c r="M25" s="17">
        <v>2735.8333333333335</v>
      </c>
      <c r="N25" s="17">
        <v>2100</v>
      </c>
      <c r="O25" s="43">
        <v>2358.3333333333335</v>
      </c>
      <c r="P25" s="17">
        <v>2750</v>
      </c>
      <c r="Q25" s="17">
        <v>2107.1999999999998</v>
      </c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8">
        <f t="shared" si="0"/>
        <v>6</v>
      </c>
      <c r="AC25" s="20">
        <f t="shared" si="1"/>
        <v>2321.9</v>
      </c>
      <c r="AD25" s="20">
        <f t="shared" si="2"/>
        <v>2321.9</v>
      </c>
      <c r="AE25" s="35">
        <f t="shared" si="3"/>
        <v>15.487176438155025</v>
      </c>
    </row>
    <row r="26" spans="1:31" x14ac:dyDescent="0.2">
      <c r="A26" s="31"/>
      <c r="B26" s="32"/>
      <c r="C26" s="67" t="s">
        <v>5</v>
      </c>
      <c r="D26" s="68"/>
      <c r="E26" s="68"/>
      <c r="F26" s="68"/>
      <c r="G26" s="68"/>
      <c r="H26" s="68"/>
      <c r="I26" s="68"/>
      <c r="J26" s="68"/>
      <c r="K26" s="68"/>
      <c r="L26" s="68"/>
      <c r="M26" s="68"/>
      <c r="N26" s="37"/>
      <c r="O26" s="37"/>
      <c r="P26" s="46"/>
      <c r="Q26" s="46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3"/>
      <c r="AD26" s="33">
        <f>SUM(AD18:AD25)</f>
        <v>189811.53</v>
      </c>
      <c r="AE26" s="34"/>
    </row>
    <row r="27" spans="1:31" x14ac:dyDescent="0.2"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2"/>
    </row>
    <row r="28" spans="1:31" s="23" customFormat="1" x14ac:dyDescent="0.2">
      <c r="C28" s="23" t="s">
        <v>8</v>
      </c>
    </row>
    <row r="29" spans="1:31" s="23" customFormat="1" x14ac:dyDescent="0.2">
      <c r="C29" s="24" t="s">
        <v>30</v>
      </c>
    </row>
    <row r="30" spans="1:31" s="23" customFormat="1" x14ac:dyDescent="0.2">
      <c r="C30" s="24" t="s">
        <v>31</v>
      </c>
    </row>
    <row r="31" spans="1:31" s="23" customFormat="1" x14ac:dyDescent="0.2">
      <c r="C31" s="24" t="s">
        <v>32</v>
      </c>
    </row>
    <row r="32" spans="1:31" x14ac:dyDescent="0.2">
      <c r="L32" s="25"/>
    </row>
    <row r="33" spans="3:31" s="3" customFormat="1" ht="15.75" x14ac:dyDescent="0.25">
      <c r="C33" s="26" t="s">
        <v>0</v>
      </c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</row>
    <row r="34" spans="3:31" s="3" customFormat="1" ht="15.75" x14ac:dyDescent="0.25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</row>
    <row r="35" spans="3:31" s="3" customFormat="1" ht="15.75" x14ac:dyDescent="0.25">
      <c r="C35" s="42">
        <v>44995</v>
      </c>
      <c r="D35" s="27"/>
      <c r="E35" s="27"/>
      <c r="F35" s="52" t="s">
        <v>75</v>
      </c>
      <c r="G35" s="52"/>
      <c r="H35" s="52"/>
      <c r="I35" s="52"/>
      <c r="J35" s="52"/>
      <c r="K35" s="28"/>
      <c r="L35" s="52"/>
      <c r="M35" s="52"/>
      <c r="N35" s="52"/>
      <c r="O35" s="38"/>
      <c r="P35" s="47"/>
      <c r="Q35" s="47"/>
      <c r="R35" s="1"/>
      <c r="S35" s="1"/>
      <c r="T35" s="1"/>
      <c r="U35" s="1"/>
      <c r="V35" s="1"/>
      <c r="W35" s="27"/>
      <c r="X35" s="27"/>
      <c r="Y35" s="27"/>
      <c r="Z35" s="27"/>
      <c r="AA35" s="27"/>
      <c r="AB35" s="27"/>
      <c r="AC35" s="27"/>
      <c r="AD35" s="29"/>
    </row>
    <row r="36" spans="3:31" s="3" customFormat="1" ht="15.75" x14ac:dyDescent="0.25">
      <c r="C36" s="39" t="s">
        <v>2</v>
      </c>
      <c r="D36" s="27"/>
      <c r="E36" s="27"/>
      <c r="F36" s="54" t="s">
        <v>73</v>
      </c>
      <c r="G36" s="54"/>
      <c r="H36" s="54"/>
      <c r="I36" s="54"/>
      <c r="J36" s="54"/>
      <c r="K36" s="1"/>
      <c r="L36" s="53" t="s">
        <v>7</v>
      </c>
      <c r="M36" s="53"/>
      <c r="N36" s="53"/>
      <c r="O36" s="38"/>
      <c r="P36" s="47"/>
      <c r="Q36" s="47"/>
      <c r="R36" s="1"/>
      <c r="S36" s="1"/>
      <c r="T36" s="1"/>
      <c r="U36" s="1"/>
      <c r="V36" s="1"/>
      <c r="W36" s="27"/>
      <c r="X36" s="27"/>
      <c r="Y36" s="27"/>
      <c r="Z36" s="27"/>
      <c r="AA36" s="27"/>
      <c r="AB36" s="27"/>
      <c r="AC36" s="27"/>
    </row>
    <row r="37" spans="3:31" x14ac:dyDescent="0.2">
      <c r="C37" s="30"/>
      <c r="W37" s="28"/>
      <c r="X37" s="28"/>
      <c r="Y37" s="28"/>
      <c r="Z37" s="28"/>
      <c r="AA37" s="28"/>
      <c r="AB37" s="28"/>
      <c r="AC37" s="28"/>
    </row>
    <row r="38" spans="3:31" x14ac:dyDescent="0.2">
      <c r="C38" s="26" t="s">
        <v>27</v>
      </c>
      <c r="W38" s="28"/>
      <c r="X38" s="28"/>
      <c r="Y38" s="28"/>
      <c r="Z38" s="28"/>
      <c r="AA38" s="28"/>
      <c r="AB38" s="28"/>
      <c r="AC38" s="28"/>
    </row>
    <row r="39" spans="3:31" x14ac:dyDescent="0.2">
      <c r="W39" s="28"/>
      <c r="X39" s="28"/>
      <c r="Y39" s="28"/>
      <c r="Z39" s="28"/>
      <c r="AA39" s="28"/>
      <c r="AB39" s="28"/>
      <c r="AC39" s="28"/>
    </row>
    <row r="40" spans="3:31" x14ac:dyDescent="0.2">
      <c r="C40" s="42">
        <v>44995</v>
      </c>
      <c r="D40" s="27"/>
      <c r="E40" s="27"/>
      <c r="F40" s="52" t="s">
        <v>76</v>
      </c>
      <c r="G40" s="52"/>
      <c r="H40" s="52"/>
      <c r="I40" s="52"/>
      <c r="J40" s="52"/>
      <c r="K40" s="28"/>
      <c r="L40" s="52"/>
      <c r="M40" s="52"/>
      <c r="N40" s="52"/>
      <c r="O40" s="38"/>
      <c r="P40" s="47"/>
      <c r="Q40" s="47"/>
      <c r="W40" s="27"/>
      <c r="X40" s="27"/>
      <c r="Y40" s="27"/>
      <c r="Z40" s="27"/>
      <c r="AA40" s="27"/>
      <c r="AB40" s="27"/>
      <c r="AC40" s="27"/>
    </row>
    <row r="41" spans="3:31" x14ac:dyDescent="0.2">
      <c r="C41" s="39" t="s">
        <v>2</v>
      </c>
      <c r="D41" s="27"/>
      <c r="E41" s="27"/>
      <c r="F41" s="54" t="s">
        <v>73</v>
      </c>
      <c r="G41" s="54"/>
      <c r="H41" s="54"/>
      <c r="I41" s="54"/>
      <c r="J41" s="54"/>
      <c r="L41" s="53" t="s">
        <v>7</v>
      </c>
      <c r="M41" s="53"/>
      <c r="N41" s="53"/>
      <c r="O41" s="38"/>
      <c r="P41" s="47"/>
      <c r="Q41" s="47"/>
      <c r="W41" s="27"/>
      <c r="X41" s="27"/>
      <c r="Y41" s="27"/>
      <c r="Z41" s="27"/>
      <c r="AA41" s="27"/>
      <c r="AB41" s="27"/>
      <c r="AC41" s="27"/>
    </row>
    <row r="44" spans="3:31" x14ac:dyDescent="0.2">
      <c r="C44" s="26" t="s">
        <v>66</v>
      </c>
    </row>
    <row r="46" spans="3:31" x14ac:dyDescent="0.2">
      <c r="C46" s="52"/>
      <c r="D46" s="52"/>
      <c r="E46" s="52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52"/>
      <c r="Q46" s="52"/>
      <c r="R46" s="52"/>
      <c r="S46" s="52"/>
      <c r="T46" s="52"/>
      <c r="U46" s="52"/>
      <c r="V46" s="52"/>
      <c r="W46" s="52"/>
      <c r="X46" s="52"/>
      <c r="Y46" s="52"/>
      <c r="Z46" s="52"/>
      <c r="AA46" s="52"/>
      <c r="AB46" s="52"/>
      <c r="AC46" s="52"/>
      <c r="AD46" s="52"/>
      <c r="AE46" s="52"/>
    </row>
  </sheetData>
  <sheetProtection formatCells="0" formatColumns="0" formatRows="0" insertHyperlinks="0" sort="0" autoFilter="0"/>
  <protectedRanges>
    <protectedRange sqref="L16:AA17" name="Диапазон7"/>
    <protectedRange sqref="D6:AD10" name="Диапазон1"/>
    <protectedRange sqref="D11:AD12" name="Диапазон2"/>
    <protectedRange sqref="A18:E25 G18:I25" name="Диапазон3"/>
    <protectedRange sqref="Y18:AA25 R18:V25" name="Диапазон4"/>
    <protectedRange sqref="C35 F35 L35 L40 F40 C40" name="Диапазон5"/>
    <protectedRange sqref="D29:AD31" name="Диапазон6"/>
    <protectedRange sqref="W1" name="Диапазон8_1"/>
    <protectedRange sqref="C29:C31" name="Диапазон6_1"/>
    <protectedRange sqref="F18:F25" name="Диапазон3_3"/>
    <protectedRange sqref="W18:X25 L18:Q25" name="Диапазон4_1"/>
  </protectedRanges>
  <autoFilter ref="A17:AE26"/>
  <mergeCells count="38">
    <mergeCell ref="C46:AE46"/>
    <mergeCell ref="L15:Q15"/>
    <mergeCell ref="AE14:AE16"/>
    <mergeCell ref="A14:A16"/>
    <mergeCell ref="C4:AD4"/>
    <mergeCell ref="C26:M26"/>
    <mergeCell ref="D6:AD6"/>
    <mergeCell ref="D10:AD10"/>
    <mergeCell ref="D11:AD11"/>
    <mergeCell ref="D12:AD12"/>
    <mergeCell ref="K14:K16"/>
    <mergeCell ref="G15:G16"/>
    <mergeCell ref="H15:H16"/>
    <mergeCell ref="D7:AD7"/>
    <mergeCell ref="D8:AD8"/>
    <mergeCell ref="C14:C16"/>
    <mergeCell ref="AB14:AB16"/>
    <mergeCell ref="L14:AA14"/>
    <mergeCell ref="W15:AA15"/>
    <mergeCell ref="D9:AD9"/>
    <mergeCell ref="R15:V15"/>
    <mergeCell ref="AD14:AD16"/>
    <mergeCell ref="AC14:AC16"/>
    <mergeCell ref="D14:D16"/>
    <mergeCell ref="E14:E16"/>
    <mergeCell ref="B14:B16"/>
    <mergeCell ref="F14:I14"/>
    <mergeCell ref="I15:I16"/>
    <mergeCell ref="L40:N40"/>
    <mergeCell ref="L41:N41"/>
    <mergeCell ref="F40:J40"/>
    <mergeCell ref="F41:J41"/>
    <mergeCell ref="J14:J16"/>
    <mergeCell ref="F15:F16"/>
    <mergeCell ref="L35:N35"/>
    <mergeCell ref="L36:N36"/>
    <mergeCell ref="F35:J35"/>
    <mergeCell ref="F36:J36"/>
  </mergeCells>
  <phoneticPr fontId="0" type="noConversion"/>
  <dataValidations count="1">
    <dataValidation type="list" allowBlank="1" showInputMessage="1" showErrorMessage="1" sqref="D7:AD10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5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2023-03-10T11:40:22Z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